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/>
  <mc:AlternateContent xmlns:mc="http://schemas.openxmlformats.org/markup-compatibility/2006">
    <mc:Choice Requires="x15">
      <x15ac:absPath xmlns:x15ac="http://schemas.microsoft.com/office/spreadsheetml/2010/11/ac" url="D:\Desktop\86 сессия 03.08.2023\Решение № отчет об исполнении бюджета за 2022\"/>
    </mc:Choice>
  </mc:AlternateContent>
  <xr:revisionPtr revIDLastSave="0" documentId="13_ncr:1_{C9C1ED5D-B9BA-4CE1-ADE6-342324D77B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 год,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C20" i="1" l="1"/>
  <c r="E20" i="1" s="1"/>
  <c r="D19" i="1"/>
  <c r="C17" i="1"/>
  <c r="E17" i="1" s="1"/>
  <c r="D16" i="1"/>
  <c r="E13" i="1"/>
  <c r="C13" i="1"/>
  <c r="E12" i="1"/>
  <c r="D18" i="1" l="1"/>
  <c r="C16" i="1"/>
  <c r="C19" i="1"/>
  <c r="C18" i="1" s="1"/>
  <c r="C15" i="1" l="1"/>
  <c r="C14" i="1" s="1"/>
  <c r="C11" i="1" s="1"/>
  <c r="E18" i="1"/>
  <c r="D15" i="1"/>
  <c r="E19" i="1"/>
  <c r="E16" i="1"/>
  <c r="D14" i="1" l="1"/>
  <c r="E15" i="1"/>
  <c r="E14" i="1" l="1"/>
  <c r="D11" i="1"/>
  <c r="E11" i="1" s="1"/>
</calcChain>
</file>

<file path=xl/sharedStrings.xml><?xml version="1.0" encoding="utf-8"?>
<sst xmlns="http://schemas.openxmlformats.org/spreadsheetml/2006/main" count="33" uniqueCount="33">
  <si>
    <t>ПРИЛОЖЕНИЕ №2</t>
  </si>
  <si>
    <t xml:space="preserve">Исполнение по источникам внутреннего финансирования дефицита  бюджета муниципального образования Белореченский район, перечень статей и     видов источников     финансирования дефицитов бюджетов  за 2022 год                                                              </t>
  </si>
  <si>
    <t>(руб. коп.)</t>
  </si>
  <si>
    <t>Код</t>
  </si>
  <si>
    <t>Наименование кода группы, подгруппы, статьи, подвида, аналитической группы вида источников финансирования дефицитов бюджетов</t>
  </si>
  <si>
    <t>Назначено</t>
  </si>
  <si>
    <t>Исполнено</t>
  </si>
  <si>
    <t>Отклонение</t>
  </si>
  <si>
    <t>000 01 00 00 00 00 0000 000</t>
  </si>
  <si>
    <t>Источники внутреннего финансирования дефицитов бюджета</t>
  </si>
  <si>
    <t>в том числе</t>
  </si>
  <si>
    <t>000 01 05 00 00 00 0000 000</t>
  </si>
  <si>
    <t>Изменение остатков средств на счетах по учету 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</si>
  <si>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</si>
  <si>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</si>
  <si>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</si>
  <si>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</si>
  <si>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</si>
  <si>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</si>
  <si>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</si>
  <si>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</si>
  <si>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</si>
  <si>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</si>
  <si>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</si>
  <si>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</si>
  <si>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</si>
  <si>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</si>
  <si>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Исполняющий обязанности</t>
  </si>
  <si>
    <t>начальника финансового управления</t>
  </si>
  <si>
    <t>администрации муниципального</t>
  </si>
  <si>
    <t>образования Белореченский район</t>
  </si>
  <si>
    <t>Т.И. Степаненко</t>
  </si>
  <si>
    <t>к решению Совета муниципального образования Белореченский район от 07 августа 2023 г. № 496 "Об утверждении отчета об исполнении бюджета муниципального образования Белореченский район за 2022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</si>
</sst>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sz val="10"/>
      <name val="Arial"/>
    </font>
    <font>
      <sz val="14"/>
      <name val="Times New Roman"/>
    </font>
    <font>
      <sz val="14"/>
      <color rgb="FF000000"/>
      <name val="Times New Roman"/>
    </font>
    <font>
      <b/>
      <sz val="14"/>
      <name val="Times New Roman"/>
    </font>
    <font>
      <b/>
      <sz val="14"/>
      <color rgb="FF200040"/>
      <name val="Times New Roman"/>
    </font>
    <font>
      <sz val="14"/>
      <color rgb="FF20004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2" fillId="0" borderId="3" xfId="0" applyNumberFormat="1" applyFont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4" fontId="5" fillId="0" borderId="2" xfId="0" applyNumberFormat="1" applyFont="1" applyBorder="1" applyAlignment="1">
      <alignment horizontal="right" vertical="top"/>
    </xf>
    <xf numFmtId="4" fontId="6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2" fillId="0" borderId="4" xfId="0" applyFont="1" applyBorder="1"/>
    <xf numFmtId="0" fontId="2" fillId="0" borderId="4" xfId="0" applyFont="1" applyBorder="1" applyAlignment="1">
      <alignment horizontal="left" vertical="top" wrapText="1"/>
    </xf>
    <xf numFmtId="4" fontId="2" fillId="0" borderId="4" xfId="0" applyNumberFormat="1" applyFont="1" applyBorder="1" applyAlignment="1">
      <alignment horizontal="right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D2" sqref="D2:E6"/>
    </sheetView>
  </sheetViews>
  <sheetFormatPr defaultColWidth="11.140625" defaultRowHeight="12.75" customHeight="1" x14ac:dyDescent="0.3"/>
  <cols>
    <col min="1" max="1" width="34.42578125" style="1" customWidth="1"/>
    <col min="2" max="2" width="33.28515625" style="2" customWidth="1"/>
    <col min="3" max="5" width="19" style="3" customWidth="1"/>
    <col min="6" max="6" width="11.140625" style="1" customWidth="1"/>
    <col min="7" max="16384" width="11.140625" style="1"/>
  </cols>
  <sheetData>
    <row r="1" spans="1:5" ht="22.15" customHeight="1" x14ac:dyDescent="0.3">
      <c r="B1" s="24"/>
      <c r="C1" s="24"/>
      <c r="D1" s="1" t="s">
        <v>0</v>
      </c>
      <c r="E1" s="4"/>
    </row>
    <row r="2" spans="1:5" ht="22.15" customHeight="1" x14ac:dyDescent="0.3">
      <c r="B2" s="25"/>
      <c r="C2" s="25"/>
      <c r="D2" s="26" t="s">
        <v>32</v>
      </c>
      <c r="E2" s="26"/>
    </row>
    <row r="3" spans="1:5" ht="22.15" customHeight="1" x14ac:dyDescent="0.3">
      <c r="B3" s="25"/>
      <c r="C3" s="25"/>
      <c r="D3" s="26"/>
      <c r="E3" s="26"/>
    </row>
    <row r="4" spans="1:5" ht="22.15" customHeight="1" x14ac:dyDescent="0.3">
      <c r="B4" s="25"/>
      <c r="C4" s="25"/>
      <c r="D4" s="26"/>
      <c r="E4" s="26"/>
    </row>
    <row r="5" spans="1:5" ht="22.15" customHeight="1" x14ac:dyDescent="0.3">
      <c r="B5" s="25"/>
      <c r="C5" s="25"/>
      <c r="D5" s="26"/>
      <c r="E5" s="26"/>
    </row>
    <row r="6" spans="1:5" ht="37.5" customHeight="1" x14ac:dyDescent="0.3">
      <c r="B6" s="25"/>
      <c r="C6" s="25"/>
      <c r="D6" s="26"/>
      <c r="E6" s="26"/>
    </row>
    <row r="7" spans="1:5" ht="42" customHeight="1" x14ac:dyDescent="0.3">
      <c r="A7" s="27" t="s">
        <v>1</v>
      </c>
      <c r="B7" s="27"/>
      <c r="C7" s="27"/>
      <c r="D7" s="27"/>
      <c r="E7" s="27"/>
    </row>
    <row r="8" spans="1:5" ht="22.15" customHeight="1" x14ac:dyDescent="0.3">
      <c r="C8"/>
      <c r="D8" s="5"/>
      <c r="E8" s="6" t="s">
        <v>2</v>
      </c>
    </row>
    <row r="9" spans="1:5" ht="80.849999999999994" customHeight="1" x14ac:dyDescent="0.3">
      <c r="A9" s="7" t="s">
        <v>3</v>
      </c>
      <c r="B9" s="8" t="s">
        <v>4</v>
      </c>
      <c r="C9" s="9" t="s">
        <v>5</v>
      </c>
      <c r="D9" s="9" t="s">
        <v>6</v>
      </c>
      <c r="E9" s="9" t="s">
        <v>7</v>
      </c>
    </row>
    <row r="10" spans="1:5" ht="15.4" customHeight="1" x14ac:dyDescent="0.3">
      <c r="A10" s="7">
        <v>1</v>
      </c>
      <c r="B10" s="8">
        <v>2</v>
      </c>
      <c r="C10" s="10">
        <v>3</v>
      </c>
      <c r="D10" s="10">
        <v>4</v>
      </c>
      <c r="E10" s="10">
        <v>5</v>
      </c>
    </row>
    <row r="11" spans="1:5" ht="50.85" customHeight="1" x14ac:dyDescent="0.3">
      <c r="A11" s="11" t="s">
        <v>8</v>
      </c>
      <c r="B11" s="11" t="s">
        <v>9</v>
      </c>
      <c r="C11" s="12">
        <f>C13+C14</f>
        <v>165501709.92000005</v>
      </c>
      <c r="D11" s="12">
        <f>D13+D14</f>
        <v>-25061160.539999999</v>
      </c>
      <c r="E11" s="13">
        <f t="shared" ref="E11:E20" si="0">D11-C11</f>
        <v>-190562870.46000004</v>
      </c>
    </row>
    <row r="12" spans="1:5" ht="22.15" customHeight="1" x14ac:dyDescent="0.3">
      <c r="A12" s="14"/>
      <c r="B12" s="15" t="s">
        <v>10</v>
      </c>
      <c r="C12" s="16"/>
      <c r="D12" s="16"/>
      <c r="E12" s="13">
        <f t="shared" si="0"/>
        <v>0</v>
      </c>
    </row>
    <row r="13" spans="1:5" ht="50.85" customHeight="1" x14ac:dyDescent="0.3">
      <c r="A13" s="17" t="s">
        <v>11</v>
      </c>
      <c r="B13" s="11" t="s">
        <v>12</v>
      </c>
      <c r="C13" s="18">
        <f>558043.68+78554765+84777206.54+1606.53+279962.9-848397.39+34766.69+751223-801400+1874392-80459.03-122500</f>
        <v>164979209.92000005</v>
      </c>
      <c r="D13" s="18">
        <v>-25583660.539999999</v>
      </c>
      <c r="E13" s="13">
        <f t="shared" si="0"/>
        <v>-190562870.46000004</v>
      </c>
    </row>
    <row r="14" spans="1:5" ht="65.849999999999994" customHeight="1" x14ac:dyDescent="0.3">
      <c r="A14" s="17" t="s">
        <v>13</v>
      </c>
      <c r="B14" s="11" t="s">
        <v>14</v>
      </c>
      <c r="C14" s="18">
        <f>C15</f>
        <v>522500</v>
      </c>
      <c r="D14" s="18">
        <f>D15</f>
        <v>522500</v>
      </c>
      <c r="E14" s="13">
        <f t="shared" si="0"/>
        <v>0</v>
      </c>
    </row>
    <row r="15" spans="1:5" ht="65.849999999999994" customHeight="1" x14ac:dyDescent="0.3">
      <c r="A15" s="14" t="s">
        <v>15</v>
      </c>
      <c r="B15" s="15" t="s">
        <v>16</v>
      </c>
      <c r="C15" s="19">
        <f>C16-C18</f>
        <v>522500</v>
      </c>
      <c r="D15" s="19">
        <f>D16-D18</f>
        <v>522500</v>
      </c>
      <c r="E15" s="13">
        <f t="shared" si="0"/>
        <v>0</v>
      </c>
    </row>
    <row r="16" spans="1:5" ht="110.85" customHeight="1" x14ac:dyDescent="0.3">
      <c r="A16" s="14" t="s">
        <v>17</v>
      </c>
      <c r="B16" s="15" t="s">
        <v>18</v>
      </c>
      <c r="C16" s="19">
        <f>C17</f>
        <v>2972500</v>
      </c>
      <c r="D16" s="19">
        <f>D17</f>
        <v>2972500</v>
      </c>
      <c r="E16" s="13">
        <f t="shared" si="0"/>
        <v>0</v>
      </c>
    </row>
    <row r="17" spans="1:5" ht="125.85" customHeight="1" x14ac:dyDescent="0.3">
      <c r="A17" s="14" t="s">
        <v>19</v>
      </c>
      <c r="B17" s="15" t="s">
        <v>20</v>
      </c>
      <c r="C17" s="19">
        <f>2850000+122500</f>
        <v>2972500</v>
      </c>
      <c r="D17" s="19">
        <v>2972500</v>
      </c>
      <c r="E17" s="13">
        <f t="shared" si="0"/>
        <v>0</v>
      </c>
    </row>
    <row r="18" spans="1:5" ht="65.849999999999994" customHeight="1" x14ac:dyDescent="0.3">
      <c r="A18" s="14" t="s">
        <v>21</v>
      </c>
      <c r="B18" s="15" t="s">
        <v>22</v>
      </c>
      <c r="C18" s="19">
        <f>C19</f>
        <v>2450000</v>
      </c>
      <c r="D18" s="19">
        <f>D19</f>
        <v>2450000</v>
      </c>
      <c r="E18" s="13">
        <f t="shared" si="0"/>
        <v>0</v>
      </c>
    </row>
    <row r="19" spans="1:5" ht="95.85" customHeight="1" x14ac:dyDescent="0.3">
      <c r="A19" s="14" t="s">
        <v>23</v>
      </c>
      <c r="B19" s="15" t="s">
        <v>24</v>
      </c>
      <c r="C19" s="19">
        <f>C20</f>
        <v>2450000</v>
      </c>
      <c r="D19" s="19">
        <f>D20</f>
        <v>2450000</v>
      </c>
      <c r="E19" s="13">
        <f t="shared" si="0"/>
        <v>0</v>
      </c>
    </row>
    <row r="20" spans="1:5" ht="110.85" customHeight="1" x14ac:dyDescent="0.3">
      <c r="A20" s="14" t="s">
        <v>25</v>
      </c>
      <c r="B20" s="20" t="s">
        <v>26</v>
      </c>
      <c r="C20" s="19">
        <f>2450000</f>
        <v>2450000</v>
      </c>
      <c r="D20" s="19">
        <v>2450000</v>
      </c>
      <c r="E20" s="13">
        <f t="shared" si="0"/>
        <v>0</v>
      </c>
    </row>
    <row r="21" spans="1:5" ht="22.15" customHeight="1" x14ac:dyDescent="0.3">
      <c r="A21" s="21"/>
      <c r="B21" s="22"/>
      <c r="C21" s="23"/>
      <c r="D21" s="23"/>
      <c r="E21" s="23"/>
    </row>
    <row r="22" spans="1:5" ht="14.85" customHeight="1" x14ac:dyDescent="0.3">
      <c r="A22" s="1" t="s">
        <v>27</v>
      </c>
    </row>
    <row r="23" spans="1:5" ht="14.85" customHeight="1" x14ac:dyDescent="0.3">
      <c r="A23" s="1" t="s">
        <v>28</v>
      </c>
    </row>
    <row r="24" spans="1:5" ht="16.5" customHeight="1" x14ac:dyDescent="0.3">
      <c r="A24" s="1" t="s">
        <v>29</v>
      </c>
    </row>
    <row r="25" spans="1:5" ht="16.5" customHeight="1" x14ac:dyDescent="0.3">
      <c r="A25" s="1" t="s">
        <v>30</v>
      </c>
      <c r="C25"/>
      <c r="E25" s="3" t="s">
        <v>31</v>
      </c>
    </row>
  </sheetData>
  <mergeCells count="4">
    <mergeCell ref="B1:C1"/>
    <mergeCell ref="B2:C6"/>
    <mergeCell ref="D2:E6"/>
    <mergeCell ref="A7:E7"/>
  </mergeCells>
  <pageMargins left="0.78740203380584695" right="0.25590565800666798" top="0.37795296311378501" bottom="0.32677185535430903" header="0.51180553436279297" footer="0.51180553436279297"/>
  <pageSetup paperSize="9" scale="66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140625" defaultRowHeight="12.75" x14ac:dyDescent="0.2"/>
  <cols>
    <col min="1" max="1" width="11.140625" customWidth="1"/>
  </cols>
  <sheetData/>
  <pageMargins left="0.78750002384185802" right="0.25486111640930198" top="0.37777778506278997" bottom="0.32847222685813898" header="0.51180553436279297" footer="0.51180553436279297"/>
  <pageSetup paperSize="9" scale="104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140625" defaultRowHeight="12.75" x14ac:dyDescent="0.2"/>
  <cols>
    <col min="1" max="1" width="11.140625" customWidth="1"/>
  </cols>
  <sheetData/>
  <pageMargins left="0.78750002384185802" right="0.25486111640930198" top="0.37777778506278997" bottom="0.32847222685813898" header="0.51180553436279297" footer="0.51180553436279297"/>
  <pageSetup paperSize="9" scale="10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 год,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dcterms:modified xsi:type="dcterms:W3CDTF">2023-08-07T07:20:06Z</dcterms:modified>
</cp:coreProperties>
</file>